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59"/>
  <c r="G10"/>
  <c r="G11"/>
  <c r="G12"/>
  <c r="G13"/>
  <c r="G14"/>
  <c r="G15"/>
  <c r="G16"/>
  <c r="G17"/>
  <c r="G18"/>
  <c r="G19"/>
  <c r="G20"/>
  <c r="G21"/>
  <c r="G23"/>
  <c r="G24"/>
  <c r="G25"/>
  <c r="E27"/>
  <c r="G27"/>
  <c r="G28"/>
  <c r="G29"/>
  <c r="G30"/>
  <c r="G32"/>
  <c r="G33"/>
  <c r="G35"/>
  <c r="E37"/>
  <c r="G37"/>
  <c r="E38"/>
  <c r="G38"/>
  <c r="E39"/>
  <c r="G39"/>
  <c r="E40"/>
  <c r="G40"/>
  <c r="G41"/>
  <c r="G42"/>
  <c r="G43"/>
  <c r="G44"/>
  <c r="G45"/>
  <c r="G46"/>
</calcChain>
</file>

<file path=xl/sharedStrings.xml><?xml version="1.0" encoding="utf-8"?>
<sst xmlns="http://schemas.openxmlformats.org/spreadsheetml/2006/main" count="99" uniqueCount="73">
  <si>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</si>
  <si>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</si>
  <si>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</si>
  <si>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</si>
  <si>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</si>
  <si>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</si>
  <si>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</si>
  <si>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</si>
  <si>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</si>
  <si>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</si>
  <si>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</si>
  <si>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</si>
  <si>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</si>
  <si>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</si>
  <si>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</si>
  <si>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</si>
  <si>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</si>
  <si>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</si>
  <si>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</si>
  <si>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</si>
  <si>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</si>
  <si>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</si>
  <si>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</si>
  <si>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</si>
  <si>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</si>
  <si>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</si>
  <si>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</si>
  <si>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</si>
  <si>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</si>
  <si>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</si>
  <si>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</si>
  <si>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</si>
  <si>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</si>
  <si>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</si>
  <si>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</si>
  <si>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</si>
  <si>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</si>
  <si>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</si>
  <si>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</si>
  <si>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</si>
  <si>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</si>
  <si>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</si>
  <si>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</si>
  <si>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</si>
  <si>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</si>
  <si>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</si>
  <si>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</si>
  <si>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</si>
  <si>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</si>
  <si>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</si>
  <si>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</si>
  <si>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</si>
  <si>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</si>
  <si>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</si>
  <si>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</si>
  <si>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</si>
  <si>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</si>
  <si>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</si>
  <si>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</si>
  <si>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</si>
  <si>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</si>
  <si>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</si>
  <si>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</si>
  <si>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Add 5.36% for 18% GST</t>
  </si>
  <si>
    <t>deduction 20% for old bricks of old drain</t>
  </si>
  <si>
    <t>nos.</t>
  </si>
  <si>
    <t>BCD/ 11.73</t>
  </si>
  <si>
    <t>Providing designation 100A one brick on edge soling  joint filled with local sand including cost of watering taxes royality all complete as per building specification and direction E/I.</t>
  </si>
  <si>
    <t>BCD/ 15.24</t>
  </si>
  <si>
    <t xml:space="preserve">Dismantling of old B.E.S including stacking of serviceable materials and disposal of unserviceable materials do do all complete job </t>
  </si>
  <si>
    <t>योजना का नाम:- नगर निगम मोतिहारी क्षेत्रांतर्गत वार्ड संख्या 25 में यमुना यादव के घर से ज्ञानेंद्र सिन्हा के घर तक एवं इनके बीच की गलियों में  आरसीसी नाला एवं पीसीसी सड़क का निर्माण कार्य</t>
  </si>
  <si>
    <t>BCD/ 15.2.1</t>
  </si>
  <si>
    <t>Demolishing cement concrete including disposal of materials within 50m lead 1:3:6 or richer mix</t>
  </si>
</sst>
</file>

<file path=xl/styles.xml><?xml version="1.0" encoding="utf-8"?>
<styleSheet xmlns="http://schemas.openxmlformats.org/spreadsheetml/2006/main">
  <fonts count="13">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0"/>
      <name val="Arial"/>
    </font>
    <font>
      <b/>
      <sz val="12"/>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0">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0" fontId="9" fillId="0" borderId="10" xfId="0" applyFont="1" applyBorder="1" applyAlignment="1">
      <alignment vertical="center"/>
    </xf>
    <xf numFmtId="2" fontId="9" fillId="0" borderId="10" xfId="0" applyNumberFormat="1" applyFont="1" applyBorder="1" applyAlignment="1"/>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0" fillId="0" borderId="7" xfId="0" applyBorder="1" applyAlignment="1">
      <alignment horizontal="center" vertical="center" wrapText="1"/>
    </xf>
    <xf numFmtId="0" fontId="9" fillId="0" borderId="7" xfId="0" applyFont="1" applyBorder="1" applyAlignment="1">
      <alignment horizontal="justify" vertical="center" wrapText="1"/>
    </xf>
    <xf numFmtId="0" fontId="6" fillId="0" borderId="10" xfId="0" applyFont="1" applyBorder="1" applyAlignment="1">
      <alignment horizontal="right"/>
    </xf>
    <xf numFmtId="2" fontId="11" fillId="0" borderId="6" xfId="0" applyNumberFormat="1" applyFont="1" applyBorder="1" applyAlignment="1">
      <alignment horizontal="right" vertical="center" wrapText="1"/>
    </xf>
    <xf numFmtId="2" fontId="6" fillId="0" borderId="8" xfId="0" applyNumberFormat="1" applyFont="1" applyBorder="1" applyAlignment="1">
      <alignment horizontal="right"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13" xfId="0" applyBorder="1" applyAlignment="1">
      <alignment horizontal="right" vertical="center" wrapText="1"/>
    </xf>
    <xf numFmtId="0" fontId="0" fillId="0" borderId="14" xfId="0" applyBorder="1" applyAlignment="1">
      <alignment horizontal="right" vertical="center" wrapText="1"/>
    </xf>
    <xf numFmtId="0" fontId="0" fillId="0" borderId="1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6" fillId="0" borderId="9" xfId="0" applyFont="1" applyBorder="1" applyAlignment="1">
      <alignment horizontal="right"/>
    </xf>
    <xf numFmtId="0" fontId="8" fillId="0" borderId="9" xfId="0" applyFont="1" applyBorder="1" applyAlignment="1"/>
    <xf numFmtId="2" fontId="6" fillId="0" borderId="11" xfId="0" applyNumberFormat="1" applyFont="1" applyBorder="1"/>
    <xf numFmtId="0" fontId="8" fillId="0" borderId="10" xfId="0" applyFont="1" applyBorder="1" applyAlignment="1"/>
    <xf numFmtId="0" fontId="8" fillId="0" borderId="12" xfId="0" applyFont="1" applyBorder="1" applyAlignment="1"/>
    <xf numFmtId="2" fontId="6" fillId="0" borderId="10" xfId="0" applyNumberFormat="1" applyFont="1" applyBorder="1"/>
    <xf numFmtId="0" fontId="4" fillId="0" borderId="9" xfId="0" applyFont="1" applyBorder="1" applyAlignment="1">
      <alignment horizontal="right"/>
    </xf>
    <xf numFmtId="0" fontId="8" fillId="0" borderId="9" xfId="0" applyFont="1" applyBorder="1"/>
    <xf numFmtId="2" fontId="12" fillId="0" borderId="9" xfId="0" applyNumberFormat="1" applyFont="1" applyBorder="1"/>
    <xf numFmtId="0" fontId="8"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7"/>
  <sheetViews>
    <sheetView tabSelected="1" topLeftCell="A28" zoomScaleSheetLayoutView="100" workbookViewId="0">
      <selection activeCell="E37" sqref="E36:F37"/>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4.85546875" style="1" customWidth="1"/>
    <col min="8" max="16384" width="9.140625" style="1"/>
  </cols>
  <sheetData>
    <row r="1" spans="1:7" ht="23.25">
      <c r="A1" s="50" t="s">
        <v>4</v>
      </c>
      <c r="B1" s="50"/>
      <c r="C1" s="50"/>
      <c r="D1" s="50"/>
      <c r="E1" s="50"/>
      <c r="F1" s="50"/>
      <c r="G1" s="50"/>
    </row>
    <row r="2" spans="1:7" ht="71.25" customHeight="1" thickBot="1">
      <c r="A2" s="51" t="s">
        <v>70</v>
      </c>
      <c r="B2" s="51"/>
      <c r="C2" s="52"/>
      <c r="D2" s="52"/>
      <c r="E2" s="52"/>
      <c r="F2" s="52"/>
      <c r="G2" s="53"/>
    </row>
    <row r="3" spans="1:7" ht="24" customHeight="1">
      <c r="A3" s="2"/>
      <c r="B3" s="2"/>
      <c r="C3" s="3" t="s">
        <v>5</v>
      </c>
      <c r="D3" s="2"/>
      <c r="E3" s="4" t="s">
        <v>0</v>
      </c>
      <c r="F3" s="5"/>
      <c r="G3" s="39"/>
    </row>
    <row r="4" spans="1:7" ht="21" customHeight="1">
      <c r="A4"/>
      <c r="B4"/>
      <c r="C4" s="12" t="s">
        <v>16</v>
      </c>
      <c r="D4"/>
      <c r="E4" s="4" t="s">
        <v>0</v>
      </c>
      <c r="F4" s="13"/>
      <c r="G4" s="17"/>
    </row>
    <row r="5" spans="1:7" ht="18" customHeight="1">
      <c r="A5"/>
      <c r="B5"/>
      <c r="C5" s="12" t="s">
        <v>17</v>
      </c>
      <c r="D5"/>
      <c r="E5" s="4" t="s">
        <v>0</v>
      </c>
      <c r="F5" s="13"/>
      <c r="G5" s="17"/>
    </row>
    <row r="6" spans="1:7" ht="21" customHeight="1">
      <c r="A6"/>
      <c r="B6"/>
      <c r="C6" s="12" t="s">
        <v>62</v>
      </c>
      <c r="D6"/>
      <c r="E6"/>
      <c r="F6"/>
      <c r="G6" s="15"/>
    </row>
    <row r="7" spans="1:7" ht="21" customHeight="1">
      <c r="A7"/>
      <c r="B7"/>
      <c r="C7" s="12" t="s">
        <v>18</v>
      </c>
      <c r="D7"/>
      <c r="E7"/>
      <c r="F7"/>
      <c r="G7" s="14"/>
    </row>
    <row r="8" spans="1:7" ht="24" customHeight="1">
      <c r="A8"/>
      <c r="B8"/>
      <c r="C8" s="12" t="s">
        <v>61</v>
      </c>
      <c r="D8"/>
      <c r="E8"/>
      <c r="F8"/>
      <c r="G8" s="16"/>
    </row>
    <row r="9" spans="1:7" ht="25.5">
      <c r="A9" s="6" t="s">
        <v>6</v>
      </c>
      <c r="B9" s="6" t="s">
        <v>25</v>
      </c>
      <c r="C9" s="6" t="s">
        <v>7</v>
      </c>
      <c r="D9" s="6" t="s">
        <v>2</v>
      </c>
      <c r="E9" s="6" t="s">
        <v>1</v>
      </c>
      <c r="F9" s="6" t="s">
        <v>8</v>
      </c>
      <c r="G9" s="6" t="s">
        <v>3</v>
      </c>
    </row>
    <row r="10" spans="1:7" ht="55.5" customHeight="1">
      <c r="A10" s="41">
        <v>1</v>
      </c>
      <c r="B10" s="42" t="s">
        <v>71</v>
      </c>
      <c r="C10" s="42" t="s">
        <v>72</v>
      </c>
      <c r="D10" s="41" t="s">
        <v>9</v>
      </c>
      <c r="E10" s="41">
        <v>63.14</v>
      </c>
      <c r="F10" s="41">
        <v>970.9</v>
      </c>
      <c r="G10" s="43">
        <f>ROUND((E10*F10),2)</f>
        <v>61302.63</v>
      </c>
    </row>
    <row r="11" spans="1:7" ht="58.5" customHeight="1">
      <c r="A11" s="41">
        <v>2</v>
      </c>
      <c r="B11" s="42" t="s">
        <v>68</v>
      </c>
      <c r="C11" s="42" t="s">
        <v>69</v>
      </c>
      <c r="D11" s="41" t="s">
        <v>9</v>
      </c>
      <c r="E11" s="41">
        <v>20.89</v>
      </c>
      <c r="F11" s="41">
        <v>535.6</v>
      </c>
      <c r="G11" s="43">
        <f>ROUND((E11*F11),2)</f>
        <v>11188.68</v>
      </c>
    </row>
    <row r="12" spans="1:7" ht="70.5" customHeight="1">
      <c r="A12" s="9">
        <v>3</v>
      </c>
      <c r="B12" s="9" t="s">
        <v>33</v>
      </c>
      <c r="C12" s="7" t="s">
        <v>19</v>
      </c>
      <c r="D12" s="9" t="s">
        <v>9</v>
      </c>
      <c r="E12" s="8">
        <v>452.62</v>
      </c>
      <c r="F12" s="8">
        <v>360.7</v>
      </c>
      <c r="G12" s="25">
        <f>ROUND(F12*E12,2)</f>
        <v>163260.03</v>
      </c>
    </row>
    <row r="13" spans="1:7" ht="47.25" customHeight="1">
      <c r="A13" s="9">
        <v>4</v>
      </c>
      <c r="B13" s="9" t="s">
        <v>26</v>
      </c>
      <c r="C13" s="7" t="s">
        <v>10</v>
      </c>
      <c r="D13" s="9" t="s">
        <v>9</v>
      </c>
      <c r="E13" s="8">
        <v>51.55</v>
      </c>
      <c r="F13" s="8">
        <v>287.3</v>
      </c>
      <c r="G13" s="25">
        <f>ROUND(F13*E13,2)</f>
        <v>14810.32</v>
      </c>
    </row>
    <row r="14" spans="1:7" ht="48.75" customHeight="1">
      <c r="A14" s="9">
        <v>5</v>
      </c>
      <c r="B14" s="9" t="s">
        <v>27</v>
      </c>
      <c r="C14" s="7" t="s">
        <v>11</v>
      </c>
      <c r="D14" s="9" t="s">
        <v>12</v>
      </c>
      <c r="E14" s="8">
        <v>434.48</v>
      </c>
      <c r="F14" s="8">
        <v>283.3</v>
      </c>
      <c r="G14" s="25">
        <f>ROUND(F14*E14,2)</f>
        <v>123088.18</v>
      </c>
    </row>
    <row r="15" spans="1:7" ht="77.25" customHeight="1">
      <c r="A15" s="9">
        <v>6</v>
      </c>
      <c r="B15" s="9" t="s">
        <v>66</v>
      </c>
      <c r="C15" s="7" t="s">
        <v>67</v>
      </c>
      <c r="D15" s="9" t="s">
        <v>12</v>
      </c>
      <c r="E15" s="8">
        <v>378.72</v>
      </c>
      <c r="F15" s="8">
        <v>444.8</v>
      </c>
      <c r="G15" s="25">
        <f>ROUND((E15*F15),2)</f>
        <v>168454.66</v>
      </c>
    </row>
    <row r="16" spans="1:7" ht="75" customHeight="1">
      <c r="A16" s="9">
        <v>7</v>
      </c>
      <c r="B16" s="9" t="s">
        <v>30</v>
      </c>
      <c r="C16" s="7" t="s">
        <v>34</v>
      </c>
      <c r="D16" s="9" t="s">
        <v>9</v>
      </c>
      <c r="E16" s="8">
        <v>223.92</v>
      </c>
      <c r="F16" s="8">
        <v>4649</v>
      </c>
      <c r="G16" s="25">
        <f>ROUND(F16*E16,2)</f>
        <v>1041004.08</v>
      </c>
    </row>
    <row r="17" spans="1:7" ht="58.5" customHeight="1">
      <c r="A17" s="9">
        <v>8</v>
      </c>
      <c r="B17" s="9" t="s">
        <v>35</v>
      </c>
      <c r="C17" s="7" t="s">
        <v>36</v>
      </c>
      <c r="D17" s="9" t="s">
        <v>12</v>
      </c>
      <c r="E17" s="8">
        <v>1933.55</v>
      </c>
      <c r="F17" s="8">
        <v>375.1</v>
      </c>
      <c r="G17" s="25">
        <f>ROUND((F17*E17),2)</f>
        <v>725274.61</v>
      </c>
    </row>
    <row r="18" spans="1:7" ht="67.5" customHeight="1">
      <c r="A18" s="9">
        <v>9</v>
      </c>
      <c r="B18" s="9" t="s">
        <v>28</v>
      </c>
      <c r="C18" s="7" t="s">
        <v>37</v>
      </c>
      <c r="D18" s="9" t="s">
        <v>9</v>
      </c>
      <c r="E18" s="8">
        <v>246.81</v>
      </c>
      <c r="F18" s="8">
        <v>4688.3</v>
      </c>
      <c r="G18" s="25">
        <f>ROUND(F18*E18,2)</f>
        <v>1157119.32</v>
      </c>
    </row>
    <row r="19" spans="1:7" ht="60" customHeight="1">
      <c r="A19" s="9">
        <v>10</v>
      </c>
      <c r="B19" s="9" t="s">
        <v>29</v>
      </c>
      <c r="C19" s="7" t="s">
        <v>38</v>
      </c>
      <c r="D19" s="9" t="s">
        <v>13</v>
      </c>
      <c r="E19" s="8">
        <v>21737.759999999998</v>
      </c>
      <c r="F19" s="8">
        <v>92.6</v>
      </c>
      <c r="G19" s="25">
        <f>ROUND(F19*E19,2)</f>
        <v>2012916.58</v>
      </c>
    </row>
    <row r="20" spans="1:7" ht="69.75" customHeight="1">
      <c r="A20" s="9">
        <v>11</v>
      </c>
      <c r="B20" s="45" t="s">
        <v>39</v>
      </c>
      <c r="C20" s="46" t="s">
        <v>40</v>
      </c>
      <c r="D20" s="31" t="s">
        <v>13</v>
      </c>
      <c r="E20" s="28">
        <v>1340.19</v>
      </c>
      <c r="F20" s="28">
        <v>95.4</v>
      </c>
      <c r="G20" s="25">
        <f>ROUND(F20*E20,2)</f>
        <v>127854.13</v>
      </c>
    </row>
    <row r="21" spans="1:7" ht="48.75" customHeight="1">
      <c r="A21" s="9"/>
      <c r="B21" s="54" t="s">
        <v>41</v>
      </c>
      <c r="C21" s="55"/>
      <c r="D21" s="55"/>
      <c r="E21" s="55"/>
      <c r="F21" s="56"/>
      <c r="G21" s="25">
        <f>ROUND(SUM(G10:G20),2)</f>
        <v>5606273.2199999997</v>
      </c>
    </row>
    <row r="22" spans="1:7" ht="24" customHeight="1">
      <c r="A22" s="9">
        <v>13</v>
      </c>
      <c r="B22" s="9"/>
      <c r="C22" s="24" t="s">
        <v>42</v>
      </c>
      <c r="D22" s="9"/>
      <c r="E22" s="8"/>
      <c r="F22" s="8"/>
      <c r="G22" s="10"/>
    </row>
    <row r="23" spans="1:7" ht="18" customHeight="1">
      <c r="A23" s="9" t="s">
        <v>50</v>
      </c>
      <c r="B23" s="9"/>
      <c r="C23" s="7" t="s">
        <v>45</v>
      </c>
      <c r="D23" s="9" t="s">
        <v>14</v>
      </c>
      <c r="E23" s="26">
        <v>31674</v>
      </c>
      <c r="F23" s="8">
        <v>359.04</v>
      </c>
      <c r="G23" s="25">
        <f>ROUND((E23*F23/1000),2)</f>
        <v>11372.23</v>
      </c>
    </row>
    <row r="24" spans="1:7" ht="19.5" customHeight="1">
      <c r="A24" s="9" t="s">
        <v>51</v>
      </c>
      <c r="B24" s="9"/>
      <c r="C24" s="7" t="s">
        <v>46</v>
      </c>
      <c r="D24" s="9" t="s">
        <v>15</v>
      </c>
      <c r="E24" s="8">
        <v>170.38</v>
      </c>
      <c r="F24" s="8">
        <v>231.56</v>
      </c>
      <c r="G24" s="25">
        <f>ROUND(F24*E24,2)</f>
        <v>39453.19</v>
      </c>
    </row>
    <row r="25" spans="1:7" ht="21.75" customHeight="1">
      <c r="A25" s="9"/>
      <c r="B25" s="9"/>
      <c r="C25" s="57" t="s">
        <v>41</v>
      </c>
      <c r="D25" s="58"/>
      <c r="E25" s="58"/>
      <c r="F25" s="59"/>
      <c r="G25" s="25">
        <f>SUM(G23:G24)</f>
        <v>50825.42</v>
      </c>
    </row>
    <row r="26" spans="1:7" ht="30.75" customHeight="1">
      <c r="A26" s="9">
        <v>14</v>
      </c>
      <c r="B26" s="9"/>
      <c r="C26" s="24" t="s">
        <v>43</v>
      </c>
      <c r="D26" s="9"/>
      <c r="E26" s="8"/>
      <c r="F26" s="8"/>
      <c r="G26" s="10"/>
    </row>
    <row r="27" spans="1:7" ht="21.75" customHeight="1">
      <c r="A27" s="9" t="s">
        <v>50</v>
      </c>
      <c r="B27" s="9"/>
      <c r="C27" s="7" t="s">
        <v>44</v>
      </c>
      <c r="D27" s="9" t="s">
        <v>14</v>
      </c>
      <c r="E27" s="26">
        <f>E23</f>
        <v>31674</v>
      </c>
      <c r="F27" s="8">
        <v>919.21</v>
      </c>
      <c r="G27" s="25">
        <f>ROUND((E27*F27/1000),2)</f>
        <v>29115.06</v>
      </c>
    </row>
    <row r="28" spans="1:7" ht="19.5" customHeight="1">
      <c r="A28" s="9" t="s">
        <v>51</v>
      </c>
      <c r="B28" s="9"/>
      <c r="C28" s="7" t="s">
        <v>47</v>
      </c>
      <c r="D28" s="9" t="s">
        <v>9</v>
      </c>
      <c r="E28" s="8">
        <v>69.430000000000007</v>
      </c>
      <c r="F28" s="8">
        <v>310.47000000000003</v>
      </c>
      <c r="G28" s="25">
        <f>ROUND(F28*E28,2)</f>
        <v>21555.93</v>
      </c>
    </row>
    <row r="29" spans="1:7" ht="18" customHeight="1">
      <c r="A29" s="9" t="s">
        <v>52</v>
      </c>
      <c r="B29" s="9"/>
      <c r="C29" s="7" t="s">
        <v>48</v>
      </c>
      <c r="D29" s="9" t="s">
        <v>9</v>
      </c>
      <c r="E29" s="8">
        <v>206.89</v>
      </c>
      <c r="F29" s="8">
        <v>2941.19</v>
      </c>
      <c r="G29" s="25">
        <f>ROUND((E29*F29),2)</f>
        <v>608502.80000000005</v>
      </c>
    </row>
    <row r="30" spans="1:7" ht="19.5" customHeight="1">
      <c r="A30" s="9" t="s">
        <v>53</v>
      </c>
      <c r="B30" s="9"/>
      <c r="C30" s="7" t="s">
        <v>49</v>
      </c>
      <c r="D30" s="9" t="s">
        <v>9</v>
      </c>
      <c r="E30" s="8">
        <v>400.12</v>
      </c>
      <c r="F30" s="8">
        <v>2547.88</v>
      </c>
      <c r="G30" s="25">
        <f>ROUND((E30*F30),2)</f>
        <v>1019457.75</v>
      </c>
    </row>
    <row r="31" spans="1:7" hidden="1">
      <c r="A31" s="9"/>
      <c r="B31" s="9"/>
      <c r="C31" s="7"/>
      <c r="D31" s="9"/>
      <c r="E31" s="8"/>
      <c r="F31" s="8"/>
      <c r="G31" s="10"/>
    </row>
    <row r="32" spans="1:7" ht="19.5" customHeight="1">
      <c r="A32" s="21"/>
      <c r="B32" s="22"/>
      <c r="C32" s="20" t="s">
        <v>31</v>
      </c>
      <c r="D32" s="9"/>
      <c r="E32" s="8"/>
      <c r="F32" s="8"/>
      <c r="G32" s="27">
        <f>ROUND((G21+G25+SUM(G27:G31)),2)</f>
        <v>7335730.1799999997</v>
      </c>
    </row>
    <row r="33" spans="1:7" ht="19.5" customHeight="1">
      <c r="A33" s="9"/>
      <c r="B33" s="9"/>
      <c r="C33" s="23" t="s">
        <v>63</v>
      </c>
      <c r="D33" s="9"/>
      <c r="E33" s="8"/>
      <c r="F33" s="8"/>
      <c r="G33" s="27">
        <f>ROUND(G32*5.36%,2)</f>
        <v>393195.14</v>
      </c>
    </row>
    <row r="34" spans="1:7" ht="29.25" customHeight="1">
      <c r="A34" s="9">
        <v>16</v>
      </c>
      <c r="B34" s="9"/>
      <c r="C34" s="44" t="s">
        <v>64</v>
      </c>
      <c r="D34" s="9" t="s">
        <v>65</v>
      </c>
      <c r="E34" s="8">
        <v>2698</v>
      </c>
      <c r="F34" s="8">
        <v>5128</v>
      </c>
      <c r="G34" s="27">
        <f>E34*F34/1000</f>
        <v>13835.343999999999</v>
      </c>
    </row>
    <row r="35" spans="1:7" ht="24" customHeight="1">
      <c r="A35" s="9"/>
      <c r="B35" s="9"/>
      <c r="C35" s="20" t="s">
        <v>56</v>
      </c>
      <c r="D35" s="9"/>
      <c r="E35" s="8"/>
      <c r="F35" s="8"/>
      <c r="G35" s="27">
        <f>SUM(G32:G33)-G34</f>
        <v>7715089.9759999998</v>
      </c>
    </row>
    <row r="36" spans="1:7" ht="27" customHeight="1">
      <c r="A36" s="9">
        <v>17</v>
      </c>
      <c r="B36" s="9"/>
      <c r="C36" s="40" t="s">
        <v>32</v>
      </c>
      <c r="D36" s="9"/>
      <c r="E36" s="8"/>
      <c r="F36" s="8"/>
      <c r="G36" s="10"/>
    </row>
    <row r="37" spans="1:7" ht="19.5" customHeight="1">
      <c r="A37" s="9" t="s">
        <v>50</v>
      </c>
      <c r="B37" s="18"/>
      <c r="C37" s="11" t="s">
        <v>20</v>
      </c>
      <c r="D37" s="9" t="s">
        <v>14</v>
      </c>
      <c r="E37" s="8">
        <f>E27</f>
        <v>31674</v>
      </c>
      <c r="F37" s="8">
        <v>512.79999999999995</v>
      </c>
      <c r="G37" s="25">
        <f>ROUND(E37*F37/1000, 2)</f>
        <v>16242.43</v>
      </c>
    </row>
    <row r="38" spans="1:7" ht="18" customHeight="1">
      <c r="A38" s="9" t="s">
        <v>51</v>
      </c>
      <c r="B38" s="19"/>
      <c r="C38" s="11" t="s">
        <v>21</v>
      </c>
      <c r="D38" s="9" t="s">
        <v>9</v>
      </c>
      <c r="E38" s="8">
        <f>E28</f>
        <v>69.430000000000007</v>
      </c>
      <c r="F38" s="8">
        <v>14.2</v>
      </c>
      <c r="G38" s="25">
        <f>ROUND(F38*E38,2)</f>
        <v>985.91</v>
      </c>
    </row>
    <row r="39" spans="1:7" ht="19.5" customHeight="1">
      <c r="A39" s="9" t="s">
        <v>52</v>
      </c>
      <c r="B39" s="18"/>
      <c r="C39" s="11" t="s">
        <v>22</v>
      </c>
      <c r="D39" s="9" t="s">
        <v>9</v>
      </c>
      <c r="E39" s="8">
        <f>E29</f>
        <v>206.89</v>
      </c>
      <c r="F39" s="8">
        <v>17.600000000000001</v>
      </c>
      <c r="G39" s="25">
        <f>ROUND(F39*E39,2)</f>
        <v>3641.26</v>
      </c>
    </row>
    <row r="40" spans="1:7" ht="18" customHeight="1">
      <c r="A40" s="9" t="s">
        <v>53</v>
      </c>
      <c r="B40" s="19"/>
      <c r="C40" s="11" t="s">
        <v>23</v>
      </c>
      <c r="D40" s="9" t="s">
        <v>9</v>
      </c>
      <c r="E40" s="8">
        <f>E30</f>
        <v>400.12</v>
      </c>
      <c r="F40" s="8">
        <v>59.5</v>
      </c>
      <c r="G40" s="25">
        <f>ROUND(F40*E40,2)</f>
        <v>23807.14</v>
      </c>
    </row>
    <row r="41" spans="1:7" ht="18" customHeight="1">
      <c r="A41" s="31" t="s">
        <v>54</v>
      </c>
      <c r="B41" s="32"/>
      <c r="C41" s="33" t="s">
        <v>24</v>
      </c>
      <c r="D41" s="28" t="s">
        <v>9</v>
      </c>
      <c r="E41" s="28">
        <v>0</v>
      </c>
      <c r="F41" s="28">
        <v>3.3</v>
      </c>
      <c r="G41" s="29">
        <f>ROUND(F41*E41,0)</f>
        <v>0</v>
      </c>
    </row>
    <row r="42" spans="1:7" ht="19.5" customHeight="1">
      <c r="A42" s="36"/>
      <c r="B42" s="36"/>
      <c r="C42" s="47" t="s">
        <v>57</v>
      </c>
      <c r="D42" s="37"/>
      <c r="E42" s="37"/>
      <c r="F42" s="37"/>
      <c r="G42" s="48">
        <f>SUM(G37:G41)</f>
        <v>44676.74</v>
      </c>
    </row>
    <row r="43" spans="1:7" ht="18" customHeight="1">
      <c r="A43" s="34"/>
      <c r="B43" s="34"/>
      <c r="C43" s="60" t="s">
        <v>58</v>
      </c>
      <c r="D43" s="61"/>
      <c r="E43" s="35"/>
      <c r="F43" s="35"/>
      <c r="G43" s="49">
        <f>G42*18%</f>
        <v>8041.8131999999996</v>
      </c>
    </row>
    <row r="44" spans="1:7" ht="18" customHeight="1">
      <c r="A44" s="34"/>
      <c r="B44" s="34"/>
      <c r="C44" s="60" t="s">
        <v>55</v>
      </c>
      <c r="D44" s="61"/>
      <c r="E44" s="61"/>
      <c r="F44" s="61"/>
      <c r="G44" s="62">
        <f>G42+G43</f>
        <v>52718.553199999995</v>
      </c>
    </row>
    <row r="45" spans="1:7" ht="21.75" customHeight="1">
      <c r="A45" s="38"/>
      <c r="B45" s="38"/>
      <c r="C45" s="47" t="s">
        <v>59</v>
      </c>
      <c r="D45" s="63"/>
      <c r="E45" s="63"/>
      <c r="F45" s="64"/>
      <c r="G45" s="65">
        <f>G35+G44</f>
        <v>7767808.5291999998</v>
      </c>
    </row>
    <row r="46" spans="1:7" ht="37.5" customHeight="1">
      <c r="A46" s="30"/>
      <c r="B46" s="30"/>
      <c r="C46" s="66" t="s">
        <v>60</v>
      </c>
      <c r="D46" s="67"/>
      <c r="E46" s="67"/>
      <c r="F46" s="67"/>
      <c r="G46" s="68">
        <f>ROUND(G45,0)</f>
        <v>7767809</v>
      </c>
    </row>
    <row r="47" spans="1:7">
      <c r="C47" s="69"/>
      <c r="D47" s="69"/>
      <c r="E47" s="69"/>
      <c r="F47" s="69"/>
      <c r="G47" s="69"/>
    </row>
  </sheetData>
  <mergeCells count="4">
    <mergeCell ref="A1:G1"/>
    <mergeCell ref="A2:G2"/>
    <mergeCell ref="B21:F21"/>
    <mergeCell ref="C25:F25"/>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2026-06-18T06:10:25Z</dcterms:modified>
</cp:coreProperties>
</file>